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5" i="1" l="1"/>
  <c r="D35" i="1"/>
  <c r="C35" i="1"/>
  <c r="F38" i="1"/>
  <c r="E38" i="1"/>
  <c r="F37" i="1"/>
  <c r="E37" i="1"/>
  <c r="C31" i="1" l="1"/>
  <c r="F46" i="1" l="1"/>
  <c r="F47" i="1"/>
  <c r="F48" i="1"/>
  <c r="F49" i="1"/>
  <c r="D43" i="1"/>
  <c r="C43" i="1"/>
  <c r="E48" i="1"/>
  <c r="D24" i="1"/>
  <c r="C24" i="1"/>
  <c r="E43" i="1" l="1"/>
  <c r="F43" i="1"/>
  <c r="D31" i="1"/>
  <c r="D15" i="1"/>
  <c r="D19" i="1"/>
  <c r="C19" i="1"/>
  <c r="F21" i="1"/>
  <c r="F22" i="1"/>
  <c r="E21" i="1"/>
  <c r="E22" i="1"/>
  <c r="C15" i="1"/>
  <c r="C9" i="1" s="1"/>
  <c r="E18" i="1"/>
  <c r="F18" i="1"/>
  <c r="E17" i="1"/>
  <c r="F17" i="1"/>
  <c r="F27" i="1"/>
  <c r="F28" i="1"/>
  <c r="E28" i="1"/>
  <c r="E27" i="1"/>
  <c r="E29" i="1"/>
  <c r="F29" i="1"/>
  <c r="D96" i="1"/>
  <c r="C96" i="1"/>
  <c r="C51" i="1"/>
  <c r="E10" i="1"/>
  <c r="F10" i="1"/>
  <c r="E11" i="1"/>
  <c r="F11" i="1"/>
  <c r="E12" i="1"/>
  <c r="F12" i="1"/>
  <c r="E13" i="1"/>
  <c r="F13" i="1"/>
  <c r="E14" i="1"/>
  <c r="F14" i="1"/>
  <c r="E26" i="1"/>
  <c r="F26" i="1"/>
  <c r="E30" i="1"/>
  <c r="F30" i="1"/>
  <c r="E33" i="1"/>
  <c r="F33" i="1"/>
  <c r="E34" i="1"/>
  <c r="F34" i="1"/>
  <c r="E39" i="1"/>
  <c r="F39" i="1"/>
  <c r="E40" i="1"/>
  <c r="F40" i="1"/>
  <c r="E41" i="1"/>
  <c r="F41" i="1"/>
  <c r="E42" i="1"/>
  <c r="E45" i="1"/>
  <c r="F45" i="1"/>
  <c r="E46" i="1"/>
  <c r="E47" i="1"/>
  <c r="E49" i="1"/>
  <c r="D51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C60" i="1"/>
  <c r="D60" i="1"/>
  <c r="E62" i="1"/>
  <c r="F62" i="1"/>
  <c r="C63" i="1"/>
  <c r="D63" i="1"/>
  <c r="E65" i="1"/>
  <c r="F65" i="1"/>
  <c r="E66" i="1"/>
  <c r="F66" i="1"/>
  <c r="C67" i="1"/>
  <c r="D67" i="1"/>
  <c r="E69" i="1"/>
  <c r="F69" i="1"/>
  <c r="E70" i="1"/>
  <c r="F70" i="1"/>
  <c r="E71" i="1"/>
  <c r="F71" i="1"/>
  <c r="E72" i="1"/>
  <c r="F72" i="1"/>
  <c r="C73" i="1"/>
  <c r="D73" i="1"/>
  <c r="E75" i="1"/>
  <c r="F75" i="1"/>
  <c r="E76" i="1"/>
  <c r="F76" i="1"/>
  <c r="E77" i="1"/>
  <c r="F77" i="1"/>
  <c r="E78" i="1"/>
  <c r="F78" i="1"/>
  <c r="C79" i="1"/>
  <c r="D79" i="1"/>
  <c r="E81" i="1"/>
  <c r="F81" i="1"/>
  <c r="E82" i="1"/>
  <c r="F82" i="1"/>
  <c r="E83" i="1"/>
  <c r="F83" i="1"/>
  <c r="E84" i="1"/>
  <c r="F84" i="1"/>
  <c r="C85" i="1"/>
  <c r="D85" i="1"/>
  <c r="E87" i="1"/>
  <c r="F87" i="1"/>
  <c r="E88" i="1"/>
  <c r="F88" i="1"/>
  <c r="C89" i="1"/>
  <c r="D89" i="1"/>
  <c r="E91" i="1"/>
  <c r="F91" i="1"/>
  <c r="E92" i="1"/>
  <c r="F92" i="1"/>
  <c r="E93" i="1"/>
  <c r="F93" i="1"/>
  <c r="E94" i="1"/>
  <c r="F94" i="1"/>
  <c r="E95" i="1"/>
  <c r="F95" i="1"/>
  <c r="E98" i="1"/>
  <c r="F98" i="1"/>
  <c r="C99" i="1"/>
  <c r="D99" i="1"/>
  <c r="E101" i="1"/>
  <c r="F101" i="1"/>
  <c r="C106" i="1"/>
  <c r="D106" i="1"/>
  <c r="E104" i="1"/>
  <c r="E105" i="1"/>
  <c r="D50" i="1" l="1"/>
  <c r="C50" i="1"/>
  <c r="E19" i="1"/>
  <c r="F19" i="1"/>
  <c r="D23" i="1"/>
  <c r="D9" i="1"/>
  <c r="E15" i="1"/>
  <c r="E9" i="1" s="1"/>
  <c r="C23" i="1"/>
  <c r="F15" i="1"/>
  <c r="F35" i="1"/>
  <c r="F60" i="1"/>
  <c r="F24" i="1"/>
  <c r="E85" i="1"/>
  <c r="E79" i="1"/>
  <c r="F79" i="1"/>
  <c r="E63" i="1"/>
  <c r="E31" i="1"/>
  <c r="E103" i="1"/>
  <c r="E106" i="1" s="1"/>
  <c r="E96" i="1"/>
  <c r="F73" i="1"/>
  <c r="E60" i="1"/>
  <c r="E51" i="1"/>
  <c r="E99" i="1"/>
  <c r="F96" i="1"/>
  <c r="E89" i="1"/>
  <c r="F85" i="1"/>
  <c r="E67" i="1"/>
  <c r="F63" i="1"/>
  <c r="F51" i="1"/>
  <c r="F31" i="1"/>
  <c r="F99" i="1"/>
  <c r="F89" i="1"/>
  <c r="E73" i="1"/>
  <c r="F67" i="1"/>
  <c r="E24" i="1"/>
  <c r="F9" i="1" l="1"/>
  <c r="D8" i="1"/>
  <c r="E23" i="1"/>
  <c r="E50" i="1"/>
  <c r="F50" i="1"/>
  <c r="F23" i="1"/>
  <c r="C8" i="1"/>
  <c r="F8" i="1" l="1"/>
  <c r="E8" i="1"/>
  <c r="E102" i="1" s="1"/>
  <c r="F102" i="1"/>
</calcChain>
</file>

<file path=xl/sharedStrings.xml><?xml version="1.0" encoding="utf-8"?>
<sst xmlns="http://schemas.openxmlformats.org/spreadsheetml/2006/main" count="194" uniqueCount="173">
  <si>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</si>
  <si>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</si>
  <si>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</si>
  <si>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</si>
  <si>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</si>
  <si>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</si>
  <si>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</si>
  <si>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</si>
  <si>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</si>
  <si>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</si>
  <si>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</si>
  <si>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</si>
  <si>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</si>
  <si>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</si>
  <si>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</si>
  <si>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</si>
  <si>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</si>
  <si>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</si>
  <si>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</si>
  <si>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</si>
  <si>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</si>
  <si>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</si>
  <si>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</si>
  <si>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</si>
  <si>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</si>
  <si>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</si>
  <si>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</si>
  <si>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</si>
  <si>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</si>
  <si>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</si>
  <si>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</si>
  <si>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</si>
  <si>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</si>
  <si>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</si>
  <si>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</si>
  <si>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</si>
  <si>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</si>
  <si>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</si>
  <si>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</si>
  <si>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</si>
  <si>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</si>
  <si>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</si>
  <si>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</si>
  <si>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</si>
  <si>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</si>
  <si>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</si>
  <si>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</si>
  <si>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</si>
  <si>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</si>
  <si>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</si>
  <si>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</si>
  <si>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</si>
  <si>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</si>
  <si>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</si>
  <si>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</si>
  <si>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</si>
  <si>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</si>
  <si>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</si>
  <si>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</si>
  <si>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</si>
  <si>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</si>
  <si>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</si>
  <si>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</si>
  <si>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</si>
  <si>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</si>
  <si>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</si>
  <si>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</si>
  <si>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</si>
  <si>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</si>
  <si>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</si>
  <si>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</si>
  <si>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</si>
  <si>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</si>
  <si>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</si>
  <si>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</si>
  <si>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</si>
  <si>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</si>
  <si>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</si>
  <si>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</si>
  <si>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</si>
  <si>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</si>
  <si>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</si>
  <si>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</si>
  <si>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</si>
  <si>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</si>
  <si>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</si>
  <si>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</si>
  <si>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</si>
  <si>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</si>
  <si>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</si>
  <si>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</si>
  <si>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</si>
  <si>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</si>
  <si>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</si>
  <si>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</si>
  <si>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</si>
  <si>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</si>
  <si>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</si>
  <si>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</si>
  <si>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</si>
  <si>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</si>
  <si>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</si>
  <si>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</si>
  <si>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</si>
  <si>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</si>
  <si>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</si>
  <si>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</si>
  <si>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</si>
  <si>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</si>
  <si>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</si>
  <si>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</si>
  <si>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</si>
  <si>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</si>
  <si>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</si>
  <si>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</si>
  <si>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</si>
  <si>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</si>
  <si>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</si>
  <si>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</si>
  <si>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</si>
  <si>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</si>
  <si>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</si>
  <si>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</si>
  <si>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</si>
  <si>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</si>
  <si>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</si>
  <si>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</si>
  <si>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</si>
  <si>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</si>
  <si>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</si>
  <si>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</si>
  <si>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</si>
  <si>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</si>
  <si>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</si>
  <si>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</si>
  <si>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</si>
  <si>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</si>
  <si>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</si>
  <si>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</si>
  <si>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</si>
  <si>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</si>
  <si>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</si>
  <si>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</si>
  <si>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</si>
  <si>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</si>
  <si>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</si>
  <si>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</si>
  <si>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</si>
  <si>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</si>
  <si>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</si>
  <si>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</si>
  <si>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</si>
  <si>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</si>
  <si>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</si>
  <si>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</si>
  <si>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</si>
  <si>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</si>
  <si>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</si>
  <si>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</si>
  <si>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</si>
  <si>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</si>
  <si>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</si>
  <si>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</si>
  <si>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</si>
  <si>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0702</t>
  </si>
  <si>
    <t>2000000</t>
  </si>
  <si>
    <t xml:space="preserve">
2190000</t>
  </si>
  <si>
    <t>2180000</t>
  </si>
  <si>
    <t>Доходы от возврата бюджетными учреждениями остатков субсидий прошлых лет</t>
  </si>
  <si>
    <t xml:space="preserve"> по состоянию на  01.07.2016 г.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</si>
  <si>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</si>
  <si>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</si>
  <si>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Исполнитель:  Корнилова А.В. тел. 8 (39160) 21-1-61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</si>
</sst>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8"/>
  <sheetViews>
    <sheetView tabSelected="1" workbookViewId="0">
      <selection activeCell="C8" sqref="C8:D8"/>
    </sheetView>
  </sheetViews>
  <sheetFormatPr defaultRowHeight="15" x14ac:dyDescent="0.2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 x14ac:dyDescent="0.25">
      <c r="B3" s="44" t="s">
        <v>37</v>
      </c>
      <c r="C3" s="44"/>
      <c r="D3" s="44"/>
      <c r="E3" s="44"/>
      <c r="F3" s="44"/>
    </row>
    <row r="4" spans="1:6" ht="25.15" customHeight="1" x14ac:dyDescent="0.25">
      <c r="B4" s="6"/>
      <c r="C4" s="41" t="s">
        <v>169</v>
      </c>
      <c r="D4" s="6"/>
      <c r="E4" s="6"/>
      <c r="F4" s="6"/>
    </row>
    <row r="5" spans="1:6" ht="20.25" x14ac:dyDescent="0.3">
      <c r="B5" s="3"/>
      <c r="C5" s="3"/>
      <c r="D5" s="4"/>
      <c r="E5" s="46" t="s">
        <v>36</v>
      </c>
      <c r="F5" s="46"/>
    </row>
    <row r="6" spans="1:6" ht="71.25" customHeight="1" x14ac:dyDescent="0.25">
      <c r="A6" s="31" t="s">
        <v>122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 x14ac:dyDescent="0.25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 x14ac:dyDescent="0.25">
      <c r="A8" s="29"/>
      <c r="B8" s="12" t="s">
        <v>31</v>
      </c>
      <c r="C8" s="14">
        <f>C9+C23+C43</f>
        <v>1990718</v>
      </c>
      <c r="D8" s="14">
        <f>D9+D23+D43</f>
        <v>943149.90000000014</v>
      </c>
      <c r="E8" s="14">
        <f t="shared" ref="E8:E24" si="0">C8-D8</f>
        <v>1047568.0999999999</v>
      </c>
      <c r="F8" s="14">
        <f>D8*100/C8</f>
        <v>47.377373389902544</v>
      </c>
    </row>
    <row r="9" spans="1:6" x14ac:dyDescent="0.25">
      <c r="A9" s="29"/>
      <c r="B9" s="12" t="s">
        <v>30</v>
      </c>
      <c r="C9" s="14">
        <f>C10+C11+C12+C13+C14+C15+C19</f>
        <v>1124172.3</v>
      </c>
      <c r="D9" s="14">
        <f t="shared" ref="D9:E9" si="1">D10+D11+D12+D13+D14+D15+D19</f>
        <v>601696.20000000007</v>
      </c>
      <c r="E9" s="13">
        <f t="shared" si="1"/>
        <v>522476.09999999986</v>
      </c>
      <c r="F9" s="14">
        <f t="shared" ref="F9:F23" si="2">D9*100/C9</f>
        <v>53.523485679197044</v>
      </c>
    </row>
    <row r="10" spans="1:6" x14ac:dyDescent="0.25">
      <c r="A10" s="30" t="s">
        <v>124</v>
      </c>
      <c r="B10" s="19" t="s">
        <v>29</v>
      </c>
      <c r="C10" s="39">
        <v>524760</v>
      </c>
      <c r="D10" s="25">
        <v>283141.2</v>
      </c>
      <c r="E10" s="14">
        <f t="shared" si="0"/>
        <v>241618.8</v>
      </c>
      <c r="F10" s="14">
        <f t="shared" si="2"/>
        <v>53.956322890464214</v>
      </c>
    </row>
    <row r="11" spans="1:6" x14ac:dyDescent="0.25">
      <c r="A11" s="30" t="s">
        <v>123</v>
      </c>
      <c r="B11" s="19" t="s">
        <v>28</v>
      </c>
      <c r="C11" s="14">
        <v>581757.19999999995</v>
      </c>
      <c r="D11" s="25">
        <v>310251.90000000002</v>
      </c>
      <c r="E11" s="14">
        <f t="shared" si="0"/>
        <v>271505.29999999993</v>
      </c>
      <c r="F11" s="14">
        <f t="shared" si="2"/>
        <v>53.330134977272316</v>
      </c>
    </row>
    <row r="12" spans="1:6" ht="38.25" x14ac:dyDescent="0.25">
      <c r="A12" s="30" t="s">
        <v>125</v>
      </c>
      <c r="B12" s="19" t="s">
        <v>27</v>
      </c>
      <c r="C12" s="14">
        <v>1690.6</v>
      </c>
      <c r="D12" s="25">
        <v>750.5</v>
      </c>
      <c r="E12" s="14">
        <f t="shared" si="0"/>
        <v>940.09999999999991</v>
      </c>
      <c r="F12" s="14">
        <f t="shared" si="2"/>
        <v>44.392523364485982</v>
      </c>
    </row>
    <row r="13" spans="1:6" ht="25.5" x14ac:dyDescent="0.25">
      <c r="A13" s="30" t="s">
        <v>126</v>
      </c>
      <c r="B13" s="19" t="s">
        <v>26</v>
      </c>
      <c r="C13" s="39">
        <v>11260</v>
      </c>
      <c r="D13" s="25">
        <v>5724.5</v>
      </c>
      <c r="E13" s="14">
        <f t="shared" si="0"/>
        <v>5535.5</v>
      </c>
      <c r="F13" s="14">
        <f t="shared" si="2"/>
        <v>50.839253996447603</v>
      </c>
    </row>
    <row r="14" spans="1:6" x14ac:dyDescent="0.25">
      <c r="A14" s="30" t="s">
        <v>127</v>
      </c>
      <c r="B14" s="19" t="s">
        <v>25</v>
      </c>
      <c r="C14" s="14">
        <v>345</v>
      </c>
      <c r="D14" s="25">
        <v>43</v>
      </c>
      <c r="E14" s="14">
        <f t="shared" si="0"/>
        <v>302</v>
      </c>
      <c r="F14" s="14">
        <f t="shared" si="2"/>
        <v>12.463768115942029</v>
      </c>
    </row>
    <row r="15" spans="1:6" x14ac:dyDescent="0.25">
      <c r="A15" s="30" t="s">
        <v>128</v>
      </c>
      <c r="B15" s="19" t="s">
        <v>134</v>
      </c>
      <c r="C15" s="14">
        <f>C17+C18</f>
        <v>2200</v>
      </c>
      <c r="D15" s="14">
        <f t="shared" ref="D15:E15" si="3">D17+D18</f>
        <v>903.7</v>
      </c>
      <c r="E15" s="14">
        <f t="shared" si="3"/>
        <v>1296.3</v>
      </c>
      <c r="F15" s="14">
        <f t="shared" si="2"/>
        <v>41.077272727272728</v>
      </c>
    </row>
    <row r="16" spans="1:6" x14ac:dyDescent="0.25">
      <c r="A16" s="32"/>
      <c r="B16" s="33" t="s">
        <v>6</v>
      </c>
      <c r="C16" s="34"/>
      <c r="D16" s="34"/>
      <c r="E16" s="34"/>
      <c r="F16" s="34"/>
    </row>
    <row r="17" spans="1:6" ht="72" x14ac:dyDescent="0.25">
      <c r="A17" s="32" t="s">
        <v>132</v>
      </c>
      <c r="B17" s="38" t="s">
        <v>130</v>
      </c>
      <c r="C17" s="34">
        <v>1819</v>
      </c>
      <c r="D17" s="35">
        <v>808</v>
      </c>
      <c r="E17" s="34">
        <f t="shared" si="0"/>
        <v>1011</v>
      </c>
      <c r="F17" s="34">
        <f t="shared" si="2"/>
        <v>44.420010995052223</v>
      </c>
    </row>
    <row r="18" spans="1:6" ht="72" x14ac:dyDescent="0.25">
      <c r="A18" s="32" t="s">
        <v>133</v>
      </c>
      <c r="B18" s="38" t="s">
        <v>131</v>
      </c>
      <c r="C18" s="34">
        <v>381</v>
      </c>
      <c r="D18" s="35">
        <v>95.7</v>
      </c>
      <c r="E18" s="34">
        <f t="shared" si="0"/>
        <v>285.3</v>
      </c>
      <c r="F18" s="34">
        <f t="shared" si="2"/>
        <v>25.118110236220474</v>
      </c>
    </row>
    <row r="19" spans="1:6" x14ac:dyDescent="0.25">
      <c r="A19" s="30" t="s">
        <v>129</v>
      </c>
      <c r="B19" s="19" t="s">
        <v>135</v>
      </c>
      <c r="C19" s="39">
        <f>C21+C22</f>
        <v>2159.5</v>
      </c>
      <c r="D19" s="39">
        <f t="shared" ref="D19:E19" si="4">D21+D22</f>
        <v>881.4</v>
      </c>
      <c r="E19" s="39">
        <f t="shared" si="4"/>
        <v>1278.0999999999999</v>
      </c>
      <c r="F19" s="14">
        <f>D19*100/C19</f>
        <v>40.815003473026167</v>
      </c>
    </row>
    <row r="20" spans="1:6" x14ac:dyDescent="0.25">
      <c r="A20" s="32"/>
      <c r="B20" s="33" t="s">
        <v>6</v>
      </c>
      <c r="C20" s="36"/>
      <c r="D20" s="35"/>
      <c r="E20" s="34"/>
      <c r="F20" s="34"/>
    </row>
    <row r="21" spans="1:6" ht="84" x14ac:dyDescent="0.25">
      <c r="A21" s="32" t="s">
        <v>138</v>
      </c>
      <c r="B21" s="37" t="s">
        <v>136</v>
      </c>
      <c r="C21" s="36">
        <v>2071.5</v>
      </c>
      <c r="D21" s="35">
        <v>811</v>
      </c>
      <c r="E21" s="34">
        <f t="shared" ref="E21:E22" si="5">C21-D21</f>
        <v>1260.5</v>
      </c>
      <c r="F21" s="34">
        <f t="shared" ref="F21:F22" si="6">D21*100/C21</f>
        <v>39.150374125030169</v>
      </c>
    </row>
    <row r="22" spans="1:6" ht="96" x14ac:dyDescent="0.25">
      <c r="A22" s="32" t="s">
        <v>139</v>
      </c>
      <c r="B22" s="37" t="s">
        <v>137</v>
      </c>
      <c r="C22" s="36">
        <v>88</v>
      </c>
      <c r="D22" s="35">
        <v>70.400000000000006</v>
      </c>
      <c r="E22" s="34">
        <f t="shared" si="5"/>
        <v>17.599999999999994</v>
      </c>
      <c r="F22" s="34">
        <f t="shared" si="6"/>
        <v>80.000000000000014</v>
      </c>
    </row>
    <row r="23" spans="1:6" x14ac:dyDescent="0.25">
      <c r="A23" s="29"/>
      <c r="B23" s="19" t="s">
        <v>24</v>
      </c>
      <c r="C23" s="14">
        <f>C24+C30+C31+C35+C40+C41+C42</f>
        <v>82587.400000000009</v>
      </c>
      <c r="D23" s="14">
        <f>D24+D30+D31+D35+D40+D41+D42</f>
        <v>40639.600000000006</v>
      </c>
      <c r="E23" s="14">
        <f>E24+E30+E31+E35+E40+E41+E42</f>
        <v>41947.799999999996</v>
      </c>
      <c r="F23" s="14">
        <f t="shared" si="2"/>
        <v>49.207990565146744</v>
      </c>
    </row>
    <row r="24" spans="1:6" ht="38.25" x14ac:dyDescent="0.25">
      <c r="A24" s="30" t="s">
        <v>119</v>
      </c>
      <c r="B24" s="19" t="s">
        <v>23</v>
      </c>
      <c r="C24" s="39">
        <f>C26+C27+C28+C29</f>
        <v>45518.1</v>
      </c>
      <c r="D24" s="39">
        <f>D26+D27+D28+D29</f>
        <v>23843.5</v>
      </c>
      <c r="E24" s="14">
        <f t="shared" si="0"/>
        <v>21674.6</v>
      </c>
      <c r="F24" s="14">
        <f>D24*100/C24</f>
        <v>52.382458846041466</v>
      </c>
    </row>
    <row r="25" spans="1:6" x14ac:dyDescent="0.25">
      <c r="A25" s="32"/>
      <c r="B25" s="33" t="s">
        <v>6</v>
      </c>
      <c r="C25" s="36"/>
      <c r="D25" s="36"/>
      <c r="E25" s="34"/>
      <c r="F25" s="34"/>
    </row>
    <row r="26" spans="1:6" ht="89.25" customHeight="1" x14ac:dyDescent="0.25">
      <c r="A26" s="32" t="s">
        <v>114</v>
      </c>
      <c r="B26" s="37" t="s">
        <v>120</v>
      </c>
      <c r="C26" s="36">
        <v>30437.8</v>
      </c>
      <c r="D26" s="35">
        <v>15304.1</v>
      </c>
      <c r="E26" s="34">
        <f t="shared" ref="E26:E31" si="7">C26-D26</f>
        <v>15133.699999999999</v>
      </c>
      <c r="F26" s="34">
        <f>D26*100/C26</f>
        <v>50.279915105559539</v>
      </c>
    </row>
    <row r="27" spans="1:6" ht="83.25" customHeight="1" x14ac:dyDescent="0.25">
      <c r="A27" s="32" t="s">
        <v>115</v>
      </c>
      <c r="B27" s="37" t="s">
        <v>121</v>
      </c>
      <c r="C27" s="36">
        <v>8944.7999999999993</v>
      </c>
      <c r="D27" s="35">
        <v>4663.3999999999996</v>
      </c>
      <c r="E27" s="34">
        <f t="shared" si="7"/>
        <v>4281.3999999999996</v>
      </c>
      <c r="F27" s="34">
        <f t="shared" ref="F27:F28" si="8">D27*100/C27</f>
        <v>52.135318844468294</v>
      </c>
    </row>
    <row r="28" spans="1:6" ht="80.25" customHeight="1" x14ac:dyDescent="0.25">
      <c r="A28" s="32" t="s">
        <v>116</v>
      </c>
      <c r="B28" s="38" t="s">
        <v>140</v>
      </c>
      <c r="C28" s="36">
        <v>6090</v>
      </c>
      <c r="D28" s="35">
        <v>3830.7</v>
      </c>
      <c r="E28" s="34">
        <f t="shared" si="7"/>
        <v>2259.3000000000002</v>
      </c>
      <c r="F28" s="34">
        <f t="shared" si="8"/>
        <v>62.901477832512313</v>
      </c>
    </row>
    <row r="29" spans="1:6" ht="60" customHeight="1" x14ac:dyDescent="0.25">
      <c r="A29" s="32" t="s">
        <v>117</v>
      </c>
      <c r="B29" s="33" t="s">
        <v>141</v>
      </c>
      <c r="C29" s="36">
        <v>45.5</v>
      </c>
      <c r="D29" s="35">
        <v>45.3</v>
      </c>
      <c r="E29" s="34">
        <f t="shared" si="7"/>
        <v>0.20000000000000284</v>
      </c>
      <c r="F29" s="34">
        <f>D29*100/C29</f>
        <v>99.560439560439562</v>
      </c>
    </row>
    <row r="30" spans="1:6" ht="25.5" x14ac:dyDescent="0.25">
      <c r="A30" s="30" t="s">
        <v>142</v>
      </c>
      <c r="B30" s="19" t="s">
        <v>22</v>
      </c>
      <c r="C30" s="39">
        <v>26371</v>
      </c>
      <c r="D30" s="25">
        <v>14315.1</v>
      </c>
      <c r="E30" s="14">
        <f t="shared" si="7"/>
        <v>12055.9</v>
      </c>
      <c r="F30" s="14">
        <f>D30*100/C30</f>
        <v>54.283493231200943</v>
      </c>
    </row>
    <row r="31" spans="1:6" ht="25.5" x14ac:dyDescent="0.25">
      <c r="A31" s="30" t="s">
        <v>143</v>
      </c>
      <c r="B31" s="19" t="s">
        <v>38</v>
      </c>
      <c r="C31" s="39">
        <f>C33+C34</f>
        <v>2831.2999999999997</v>
      </c>
      <c r="D31" s="39">
        <f>D33+D34</f>
        <v>1377.9</v>
      </c>
      <c r="E31" s="14">
        <f t="shared" si="7"/>
        <v>1453.3999999999996</v>
      </c>
      <c r="F31" s="14">
        <f>D31*100/C31</f>
        <v>48.666690212976377</v>
      </c>
    </row>
    <row r="32" spans="1:6" x14ac:dyDescent="0.25">
      <c r="A32" s="29"/>
      <c r="B32" s="15" t="s">
        <v>6</v>
      </c>
      <c r="C32" s="16"/>
      <c r="D32" s="16"/>
      <c r="E32" s="18"/>
      <c r="F32" s="18"/>
    </row>
    <row r="33" spans="1:6" ht="36" x14ac:dyDescent="0.25">
      <c r="A33" s="32" t="s">
        <v>144</v>
      </c>
      <c r="B33" s="38" t="s">
        <v>145</v>
      </c>
      <c r="C33" s="36">
        <v>2473.6</v>
      </c>
      <c r="D33" s="35">
        <v>1031</v>
      </c>
      <c r="E33" s="34">
        <f>C33-D33</f>
        <v>1442.6</v>
      </c>
      <c r="F33" s="34">
        <f>D33*100/C33</f>
        <v>41.680142302716689</v>
      </c>
    </row>
    <row r="34" spans="1:6" ht="24" x14ac:dyDescent="0.25">
      <c r="A34" s="32" t="s">
        <v>146</v>
      </c>
      <c r="B34" s="38" t="s">
        <v>147</v>
      </c>
      <c r="C34" s="36">
        <v>357.7</v>
      </c>
      <c r="D34" s="35">
        <v>346.9</v>
      </c>
      <c r="E34" s="34">
        <f>C34-D34</f>
        <v>10.800000000000011</v>
      </c>
      <c r="F34" s="34">
        <f>D34*100/C34</f>
        <v>96.980710092256089</v>
      </c>
    </row>
    <row r="35" spans="1:6" ht="25.5" x14ac:dyDescent="0.25">
      <c r="A35" s="30" t="s">
        <v>148</v>
      </c>
      <c r="B35" s="19" t="s">
        <v>21</v>
      </c>
      <c r="C35" s="14">
        <f>C39+C38+C37</f>
        <v>6462</v>
      </c>
      <c r="D35" s="14">
        <f>D39+D38+D37</f>
        <v>389.4</v>
      </c>
      <c r="E35" s="14">
        <f>E39+E38+E37</f>
        <v>6072.6</v>
      </c>
      <c r="F35" s="14">
        <f>D35*100/C35</f>
        <v>6.0259981429897866</v>
      </c>
    </row>
    <row r="36" spans="1:6" x14ac:dyDescent="0.25">
      <c r="A36" s="29"/>
      <c r="B36" s="15" t="s">
        <v>6</v>
      </c>
      <c r="C36" s="18"/>
      <c r="D36" s="18"/>
      <c r="E36" s="18"/>
      <c r="F36" s="18"/>
    </row>
    <row r="37" spans="1:6" ht="25.5" x14ac:dyDescent="0.25">
      <c r="A37" s="29" t="s">
        <v>149</v>
      </c>
      <c r="B37" s="20" t="s">
        <v>150</v>
      </c>
      <c r="C37" s="18">
        <v>5000</v>
      </c>
      <c r="D37" s="17">
        <v>370.4</v>
      </c>
      <c r="E37" s="18">
        <f>C37-D37</f>
        <v>4629.6000000000004</v>
      </c>
      <c r="F37" s="18">
        <f>D37/C37*100</f>
        <v>7.4079999999999995</v>
      </c>
    </row>
    <row r="38" spans="1:6" ht="89.25" x14ac:dyDescent="0.25">
      <c r="A38" s="29" t="s">
        <v>170</v>
      </c>
      <c r="B38" s="20" t="s">
        <v>171</v>
      </c>
      <c r="C38" s="18">
        <v>1102.9000000000001</v>
      </c>
      <c r="D38" s="17">
        <v>0</v>
      </c>
      <c r="E38" s="18">
        <f>C38-D38</f>
        <v>1102.9000000000001</v>
      </c>
      <c r="F38" s="18">
        <f>D38/C38*100</f>
        <v>0</v>
      </c>
    </row>
    <row r="39" spans="1:6" ht="45" customHeight="1" x14ac:dyDescent="0.25">
      <c r="A39" s="29" t="s">
        <v>118</v>
      </c>
      <c r="B39" s="21" t="s">
        <v>151</v>
      </c>
      <c r="C39" s="18">
        <v>359.1</v>
      </c>
      <c r="D39" s="17">
        <v>19</v>
      </c>
      <c r="E39" s="18">
        <f t="shared" ref="E39:E43" si="9">C39-D39</f>
        <v>340.1</v>
      </c>
      <c r="F39" s="18">
        <f>D39*100/C39</f>
        <v>5.2910052910052903</v>
      </c>
    </row>
    <row r="40" spans="1:6" x14ac:dyDescent="0.25">
      <c r="A40" s="30" t="s">
        <v>152</v>
      </c>
      <c r="B40" s="40" t="s">
        <v>20</v>
      </c>
      <c r="C40" s="25">
        <v>27</v>
      </c>
      <c r="D40" s="25">
        <v>18.3</v>
      </c>
      <c r="E40" s="14">
        <f t="shared" si="9"/>
        <v>8.6999999999999993</v>
      </c>
      <c r="F40" s="14">
        <f>D40*100/C40</f>
        <v>67.777777777777771</v>
      </c>
    </row>
    <row r="41" spans="1:6" x14ac:dyDescent="0.25">
      <c r="A41" s="30" t="s">
        <v>153</v>
      </c>
      <c r="B41" s="19" t="s">
        <v>19</v>
      </c>
      <c r="C41" s="14">
        <v>1217.5</v>
      </c>
      <c r="D41" s="25">
        <v>654.6</v>
      </c>
      <c r="E41" s="14">
        <f t="shared" si="9"/>
        <v>562.9</v>
      </c>
      <c r="F41" s="14">
        <f>D41*100/C41</f>
        <v>53.765913757700204</v>
      </c>
    </row>
    <row r="42" spans="1:6" x14ac:dyDescent="0.25">
      <c r="A42" s="30" t="s">
        <v>154</v>
      </c>
      <c r="B42" s="19" t="s">
        <v>18</v>
      </c>
      <c r="C42" s="39">
        <v>160.5</v>
      </c>
      <c r="D42" s="25">
        <v>40.799999999999997</v>
      </c>
      <c r="E42" s="14">
        <f t="shared" si="9"/>
        <v>119.7</v>
      </c>
      <c r="F42" s="14"/>
    </row>
    <row r="43" spans="1:6" x14ac:dyDescent="0.25">
      <c r="A43" s="30" t="s">
        <v>165</v>
      </c>
      <c r="B43" s="22" t="s">
        <v>17</v>
      </c>
      <c r="C43" s="14">
        <f>C45+C46+C47+C48+C49</f>
        <v>783958.3</v>
      </c>
      <c r="D43" s="14">
        <f>D45+D46+D47+D48+D49</f>
        <v>300814.10000000003</v>
      </c>
      <c r="E43" s="14">
        <f t="shared" si="9"/>
        <v>483144.2</v>
      </c>
      <c r="F43" s="14">
        <f>D43*100/C43</f>
        <v>38.371186324578744</v>
      </c>
    </row>
    <row r="44" spans="1:6" x14ac:dyDescent="0.25">
      <c r="A44" s="29"/>
      <c r="B44" s="15" t="s">
        <v>6</v>
      </c>
      <c r="C44" s="14"/>
      <c r="D44" s="14"/>
      <c r="E44" s="18"/>
      <c r="F44" s="18"/>
    </row>
    <row r="45" spans="1:6" ht="38.25" x14ac:dyDescent="0.25">
      <c r="A45" s="29" t="s">
        <v>155</v>
      </c>
      <c r="B45" s="20" t="s">
        <v>156</v>
      </c>
      <c r="C45" s="18">
        <v>403449.2</v>
      </c>
      <c r="D45" s="17">
        <v>17077.099999999999</v>
      </c>
      <c r="E45" s="18">
        <f t="shared" ref="E45:E78" si="10">C45-D45</f>
        <v>386372.10000000003</v>
      </c>
      <c r="F45" s="18">
        <f>D45*100/C45</f>
        <v>4.232775774496516</v>
      </c>
    </row>
    <row r="46" spans="1:6" ht="25.5" x14ac:dyDescent="0.25">
      <c r="A46" s="29" t="s">
        <v>160</v>
      </c>
      <c r="B46" s="20" t="s">
        <v>157</v>
      </c>
      <c r="C46" s="18">
        <v>382627.9</v>
      </c>
      <c r="D46" s="17">
        <v>285862.40000000002</v>
      </c>
      <c r="E46" s="18">
        <f t="shared" si="10"/>
        <v>96765.5</v>
      </c>
      <c r="F46" s="18">
        <f t="shared" ref="F46:F49" si="11">D46*100/C46</f>
        <v>74.710286416646568</v>
      </c>
    </row>
    <row r="47" spans="1:6" x14ac:dyDescent="0.25">
      <c r="A47" s="29" t="s">
        <v>161</v>
      </c>
      <c r="B47" s="20" t="s">
        <v>158</v>
      </c>
      <c r="C47" s="18">
        <v>256.60000000000002</v>
      </c>
      <c r="D47" s="17">
        <v>250</v>
      </c>
      <c r="E47" s="18">
        <f t="shared" si="10"/>
        <v>6.6000000000000227</v>
      </c>
      <c r="F47" s="18">
        <f t="shared" si="11"/>
        <v>97.427903351519873</v>
      </c>
    </row>
    <row r="48" spans="1:6" ht="38.25" x14ac:dyDescent="0.25">
      <c r="A48" s="29" t="s">
        <v>167</v>
      </c>
      <c r="B48" s="20" t="s">
        <v>168</v>
      </c>
      <c r="C48" s="18">
        <v>604.70000000000005</v>
      </c>
      <c r="D48" s="17">
        <v>604.70000000000005</v>
      </c>
      <c r="E48" s="18">
        <f t="shared" si="10"/>
        <v>0</v>
      </c>
      <c r="F48" s="18">
        <f t="shared" si="11"/>
        <v>100</v>
      </c>
    </row>
    <row r="49" spans="1:9" ht="51" x14ac:dyDescent="0.25">
      <c r="A49" s="42" t="s">
        <v>166</v>
      </c>
      <c r="B49" s="20" t="s">
        <v>159</v>
      </c>
      <c r="C49" s="18">
        <v>-2980.1</v>
      </c>
      <c r="D49" s="17">
        <v>-2980.1</v>
      </c>
      <c r="E49" s="18">
        <f t="shared" si="10"/>
        <v>0</v>
      </c>
      <c r="F49" s="18">
        <f t="shared" si="11"/>
        <v>100</v>
      </c>
    </row>
    <row r="50" spans="1:9" x14ac:dyDescent="0.25">
      <c r="A50" s="29"/>
      <c r="B50" s="24" t="s">
        <v>16</v>
      </c>
      <c r="C50" s="14">
        <f>C51+C60+C63+C67+C73+C79+C85+C89+C96+C99</f>
        <v>2498778.0999999996</v>
      </c>
      <c r="D50" s="14">
        <f>D51+D60+D63+D67+D73+D79+D85+D89+D96+D99</f>
        <v>879605.7</v>
      </c>
      <c r="E50" s="14">
        <f t="shared" si="10"/>
        <v>1619172.3999999997</v>
      </c>
      <c r="F50" s="14">
        <f t="shared" ref="F50:F82" si="12">D50*100/C50</f>
        <v>35.201433052418707</v>
      </c>
      <c r="H50" s="5"/>
      <c r="I50" s="5"/>
    </row>
    <row r="51" spans="1:9" x14ac:dyDescent="0.25">
      <c r="A51" s="30" t="s">
        <v>41</v>
      </c>
      <c r="B51" s="22" t="s">
        <v>15</v>
      </c>
      <c r="C51" s="25">
        <f>C53+C54+C55+C56+C57+C58+C59</f>
        <v>246804.5</v>
      </c>
      <c r="D51" s="14">
        <f>SUM(D53:D59)</f>
        <v>88623.1</v>
      </c>
      <c r="E51" s="14">
        <f t="shared" si="10"/>
        <v>158181.4</v>
      </c>
      <c r="F51" s="14">
        <f t="shared" si="12"/>
        <v>35.908218853383957</v>
      </c>
    </row>
    <row r="52" spans="1:9" x14ac:dyDescent="0.25">
      <c r="A52" s="29"/>
      <c r="B52" s="23" t="s">
        <v>6</v>
      </c>
      <c r="C52" s="25"/>
      <c r="D52" s="25"/>
      <c r="E52" s="18"/>
      <c r="F52" s="18"/>
    </row>
    <row r="53" spans="1:9" ht="38.25" x14ac:dyDescent="0.25">
      <c r="A53" s="29" t="s">
        <v>42</v>
      </c>
      <c r="B53" s="15" t="s">
        <v>51</v>
      </c>
      <c r="C53" s="26">
        <v>7821.1</v>
      </c>
      <c r="D53" s="17">
        <v>3406.3</v>
      </c>
      <c r="E53" s="18">
        <f t="shared" si="10"/>
        <v>4414.8</v>
      </c>
      <c r="F53" s="18">
        <f t="shared" si="12"/>
        <v>43.552697190932221</v>
      </c>
    </row>
    <row r="54" spans="1:9" ht="51" x14ac:dyDescent="0.25">
      <c r="A54" s="29" t="s">
        <v>43</v>
      </c>
      <c r="B54" s="15" t="s">
        <v>52</v>
      </c>
      <c r="C54" s="26">
        <v>4935.8999999999996</v>
      </c>
      <c r="D54" s="17">
        <v>2130.3000000000002</v>
      </c>
      <c r="E54" s="18">
        <f t="shared" si="10"/>
        <v>2805.5999999999995</v>
      </c>
      <c r="F54" s="18">
        <f t="shared" si="12"/>
        <v>43.159302254907928</v>
      </c>
    </row>
    <row r="55" spans="1:9" ht="63.75" x14ac:dyDescent="0.25">
      <c r="A55" s="29" t="s">
        <v>44</v>
      </c>
      <c r="B55" s="15" t="s">
        <v>53</v>
      </c>
      <c r="C55" s="26">
        <v>159814.70000000001</v>
      </c>
      <c r="D55" s="17">
        <v>69136.600000000006</v>
      </c>
      <c r="E55" s="18">
        <f t="shared" si="10"/>
        <v>90678.1</v>
      </c>
      <c r="F55" s="18">
        <f t="shared" si="12"/>
        <v>43.260476038812449</v>
      </c>
    </row>
    <row r="56" spans="1:9" x14ac:dyDescent="0.25">
      <c r="A56" s="29" t="s">
        <v>45</v>
      </c>
      <c r="B56" s="15" t="s">
        <v>54</v>
      </c>
      <c r="C56" s="26">
        <v>1.5</v>
      </c>
      <c r="D56" s="17">
        <v>0</v>
      </c>
      <c r="E56" s="18">
        <f t="shared" si="10"/>
        <v>1.5</v>
      </c>
      <c r="F56" s="18">
        <f t="shared" si="12"/>
        <v>0</v>
      </c>
    </row>
    <row r="57" spans="1:9" ht="25.5" x14ac:dyDescent="0.25">
      <c r="A57" s="29" t="s">
        <v>46</v>
      </c>
      <c r="B57" s="15" t="s">
        <v>55</v>
      </c>
      <c r="C57" s="26">
        <v>28611</v>
      </c>
      <c r="D57" s="17">
        <v>12783.5</v>
      </c>
      <c r="E57" s="18">
        <f t="shared" si="10"/>
        <v>15827.5</v>
      </c>
      <c r="F57" s="18">
        <f t="shared" si="12"/>
        <v>44.680367690748312</v>
      </c>
    </row>
    <row r="58" spans="1:9" x14ac:dyDescent="0.25">
      <c r="A58" s="29" t="s">
        <v>47</v>
      </c>
      <c r="B58" s="15" t="s">
        <v>56</v>
      </c>
      <c r="C58" s="26">
        <v>2500</v>
      </c>
      <c r="D58" s="17">
        <v>0</v>
      </c>
      <c r="E58" s="18">
        <f t="shared" si="10"/>
        <v>2500</v>
      </c>
      <c r="F58" s="18">
        <f t="shared" si="12"/>
        <v>0</v>
      </c>
    </row>
    <row r="59" spans="1:9" x14ac:dyDescent="0.25">
      <c r="A59" s="29" t="s">
        <v>48</v>
      </c>
      <c r="B59" s="15" t="s">
        <v>57</v>
      </c>
      <c r="C59" s="26">
        <v>43120.3</v>
      </c>
      <c r="D59" s="17">
        <v>1166.4000000000001</v>
      </c>
      <c r="E59" s="18">
        <f t="shared" si="10"/>
        <v>41953.9</v>
      </c>
      <c r="F59" s="18">
        <f t="shared" si="12"/>
        <v>2.7049904569309584</v>
      </c>
    </row>
    <row r="60" spans="1:9" x14ac:dyDescent="0.25">
      <c r="A60" s="30" t="s">
        <v>49</v>
      </c>
      <c r="B60" s="19" t="s">
        <v>14</v>
      </c>
      <c r="C60" s="27">
        <f>C62</f>
        <v>432.3</v>
      </c>
      <c r="D60" s="25">
        <f>D62</f>
        <v>143.30000000000001</v>
      </c>
      <c r="E60" s="14">
        <f t="shared" si="10"/>
        <v>289</v>
      </c>
      <c r="F60" s="14">
        <f t="shared" si="12"/>
        <v>33.148276659727046</v>
      </c>
    </row>
    <row r="61" spans="1:9" x14ac:dyDescent="0.25">
      <c r="A61" s="29"/>
      <c r="B61" s="15" t="s">
        <v>6</v>
      </c>
      <c r="C61" s="27"/>
      <c r="D61" s="25"/>
      <c r="E61" s="18"/>
      <c r="F61" s="18"/>
    </row>
    <row r="62" spans="1:9" x14ac:dyDescent="0.25">
      <c r="A62" s="29" t="s">
        <v>50</v>
      </c>
      <c r="B62" s="15" t="s">
        <v>58</v>
      </c>
      <c r="C62" s="26">
        <v>432.3</v>
      </c>
      <c r="D62" s="18">
        <v>143.30000000000001</v>
      </c>
      <c r="E62" s="18">
        <f t="shared" si="10"/>
        <v>289</v>
      </c>
      <c r="F62" s="18">
        <f t="shared" si="12"/>
        <v>33.148276659727046</v>
      </c>
    </row>
    <row r="63" spans="1:9" ht="25.5" x14ac:dyDescent="0.25">
      <c r="A63" s="30" t="s">
        <v>59</v>
      </c>
      <c r="B63" s="19" t="s">
        <v>13</v>
      </c>
      <c r="C63" s="27">
        <f>C65+C66</f>
        <v>39397.4</v>
      </c>
      <c r="D63" s="25">
        <f>D65+D66</f>
        <v>11840.1</v>
      </c>
      <c r="E63" s="14">
        <f t="shared" si="10"/>
        <v>27557.300000000003</v>
      </c>
      <c r="F63" s="14">
        <f t="shared" si="12"/>
        <v>30.052998421215612</v>
      </c>
    </row>
    <row r="64" spans="1:9" x14ac:dyDescent="0.25">
      <c r="A64" s="29"/>
      <c r="B64" s="23" t="s">
        <v>6</v>
      </c>
      <c r="C64" s="17"/>
      <c r="D64" s="17"/>
      <c r="E64" s="18"/>
      <c r="F64" s="18"/>
    </row>
    <row r="65" spans="1:6" ht="51" x14ac:dyDescent="0.25">
      <c r="A65" s="29" t="s">
        <v>60</v>
      </c>
      <c r="B65" s="15" t="s">
        <v>62</v>
      </c>
      <c r="C65" s="16">
        <v>35104.1</v>
      </c>
      <c r="D65" s="17">
        <v>11835.1</v>
      </c>
      <c r="E65" s="18">
        <f t="shared" si="10"/>
        <v>23269</v>
      </c>
      <c r="F65" s="18">
        <f t="shared" si="12"/>
        <v>33.714295481154622</v>
      </c>
    </row>
    <row r="66" spans="1:6" x14ac:dyDescent="0.25">
      <c r="A66" s="29" t="s">
        <v>61</v>
      </c>
      <c r="B66" s="15" t="s">
        <v>63</v>
      </c>
      <c r="C66" s="17">
        <v>4293.3</v>
      </c>
      <c r="D66" s="17">
        <v>5</v>
      </c>
      <c r="E66" s="18">
        <f t="shared" si="10"/>
        <v>4288.3</v>
      </c>
      <c r="F66" s="18">
        <f t="shared" si="12"/>
        <v>0.11646053152586588</v>
      </c>
    </row>
    <row r="67" spans="1:6" x14ac:dyDescent="0.25">
      <c r="A67" s="30" t="s">
        <v>64</v>
      </c>
      <c r="B67" s="19" t="s">
        <v>12</v>
      </c>
      <c r="C67" s="25">
        <f>+C70+C71+C72+C69</f>
        <v>225164.2</v>
      </c>
      <c r="D67" s="25">
        <f>+D70+D71+D72+D69</f>
        <v>72739.100000000006</v>
      </c>
      <c r="E67" s="14">
        <f t="shared" si="10"/>
        <v>152425.1</v>
      </c>
      <c r="F67" s="14">
        <f t="shared" si="12"/>
        <v>32.304913480917484</v>
      </c>
    </row>
    <row r="68" spans="1:6" x14ac:dyDescent="0.25">
      <c r="A68" s="29"/>
      <c r="B68" s="23" t="s">
        <v>6</v>
      </c>
      <c r="C68" s="17"/>
      <c r="D68" s="25"/>
      <c r="E68" s="18"/>
      <c r="F68" s="18"/>
    </row>
    <row r="69" spans="1:6" x14ac:dyDescent="0.25">
      <c r="A69" s="29" t="s">
        <v>65</v>
      </c>
      <c r="B69" s="23" t="s">
        <v>75</v>
      </c>
      <c r="C69" s="17">
        <v>2200</v>
      </c>
      <c r="D69" s="17">
        <v>0</v>
      </c>
      <c r="E69" s="18">
        <f t="shared" si="10"/>
        <v>2200</v>
      </c>
      <c r="F69" s="18">
        <f t="shared" si="12"/>
        <v>0</v>
      </c>
    </row>
    <row r="70" spans="1:6" x14ac:dyDescent="0.25">
      <c r="A70" s="29" t="s">
        <v>66</v>
      </c>
      <c r="B70" s="15" t="s">
        <v>76</v>
      </c>
      <c r="C70" s="26">
        <v>22541.9</v>
      </c>
      <c r="D70" s="17">
        <v>7345.9</v>
      </c>
      <c r="E70" s="18">
        <f t="shared" si="10"/>
        <v>15196.000000000002</v>
      </c>
      <c r="F70" s="18">
        <f t="shared" si="12"/>
        <v>32.587758795842404</v>
      </c>
    </row>
    <row r="71" spans="1:6" x14ac:dyDescent="0.25">
      <c r="A71" s="29" t="s">
        <v>67</v>
      </c>
      <c r="B71" s="15" t="s">
        <v>77</v>
      </c>
      <c r="C71" s="26">
        <v>103983.5</v>
      </c>
      <c r="D71" s="17">
        <v>12445</v>
      </c>
      <c r="E71" s="18">
        <f t="shared" si="10"/>
        <v>91538.5</v>
      </c>
      <c r="F71" s="18">
        <f t="shared" si="12"/>
        <v>11.968244961941076</v>
      </c>
    </row>
    <row r="72" spans="1:6" ht="25.5" x14ac:dyDescent="0.25">
      <c r="A72" s="29" t="s">
        <v>68</v>
      </c>
      <c r="B72" s="15" t="s">
        <v>78</v>
      </c>
      <c r="C72" s="17">
        <v>96438.8</v>
      </c>
      <c r="D72" s="17">
        <v>52948.2</v>
      </c>
      <c r="E72" s="18">
        <f t="shared" si="10"/>
        <v>43490.600000000006</v>
      </c>
      <c r="F72" s="18">
        <f t="shared" si="12"/>
        <v>54.903420614939215</v>
      </c>
    </row>
    <row r="73" spans="1:6" x14ac:dyDescent="0.25">
      <c r="A73" s="30" t="s">
        <v>69</v>
      </c>
      <c r="B73" s="19" t="s">
        <v>11</v>
      </c>
      <c r="C73" s="14">
        <f>C76+C77+C75+C78</f>
        <v>974894.39999999991</v>
      </c>
      <c r="D73" s="14">
        <f>D76+D78+D77+D75</f>
        <v>298887.90000000002</v>
      </c>
      <c r="E73" s="14">
        <f t="shared" si="10"/>
        <v>676006.49999999988</v>
      </c>
      <c r="F73" s="14">
        <f t="shared" si="12"/>
        <v>30.658489781047063</v>
      </c>
    </row>
    <row r="74" spans="1:6" x14ac:dyDescent="0.25">
      <c r="A74" s="29"/>
      <c r="B74" s="23" t="s">
        <v>6</v>
      </c>
      <c r="C74" s="17"/>
      <c r="D74" s="17"/>
      <c r="E74" s="18"/>
      <c r="F74" s="18"/>
    </row>
    <row r="75" spans="1:6" x14ac:dyDescent="0.25">
      <c r="A75" s="29" t="s">
        <v>70</v>
      </c>
      <c r="B75" s="15" t="s">
        <v>79</v>
      </c>
      <c r="C75" s="17">
        <v>340812.5</v>
      </c>
      <c r="D75" s="17">
        <v>52088.9</v>
      </c>
      <c r="E75" s="18">
        <f t="shared" si="10"/>
        <v>288723.59999999998</v>
      </c>
      <c r="F75" s="18">
        <f t="shared" si="12"/>
        <v>15.283741059966991</v>
      </c>
    </row>
    <row r="76" spans="1:6" x14ac:dyDescent="0.25">
      <c r="A76" s="29" t="s">
        <v>71</v>
      </c>
      <c r="B76" s="15" t="s">
        <v>80</v>
      </c>
      <c r="C76" s="17">
        <v>548543.6</v>
      </c>
      <c r="D76" s="17">
        <v>232609.4</v>
      </c>
      <c r="E76" s="18">
        <f t="shared" si="10"/>
        <v>315934.19999999995</v>
      </c>
      <c r="F76" s="18">
        <f t="shared" si="12"/>
        <v>42.40490637389626</v>
      </c>
    </row>
    <row r="77" spans="1:6" x14ac:dyDescent="0.25">
      <c r="A77" s="29" t="s">
        <v>72</v>
      </c>
      <c r="B77" s="15" t="s">
        <v>81</v>
      </c>
      <c r="C77" s="17">
        <v>64594.1</v>
      </c>
      <c r="D77" s="17">
        <v>5136.8999999999996</v>
      </c>
      <c r="E77" s="18">
        <f t="shared" si="10"/>
        <v>59457.2</v>
      </c>
      <c r="F77" s="18">
        <f t="shared" si="12"/>
        <v>7.9525839047219478</v>
      </c>
    </row>
    <row r="78" spans="1:6" ht="25.5" x14ac:dyDescent="0.25">
      <c r="A78" s="29" t="s">
        <v>73</v>
      </c>
      <c r="B78" s="15" t="s">
        <v>82</v>
      </c>
      <c r="C78" s="17">
        <v>20944.2</v>
      </c>
      <c r="D78" s="17">
        <v>9052.7000000000007</v>
      </c>
      <c r="E78" s="18">
        <f t="shared" si="10"/>
        <v>11891.5</v>
      </c>
      <c r="F78" s="18">
        <f t="shared" si="12"/>
        <v>43.222944777074325</v>
      </c>
    </row>
    <row r="79" spans="1:6" x14ac:dyDescent="0.25">
      <c r="A79" s="30" t="s">
        <v>74</v>
      </c>
      <c r="B79" s="22" t="s">
        <v>10</v>
      </c>
      <c r="C79" s="14">
        <f>C81+C82+C83+C84</f>
        <v>560044.4</v>
      </c>
      <c r="D79" s="25">
        <f>D81+D82+D83+D84</f>
        <v>235328.3</v>
      </c>
      <c r="E79" s="14">
        <f t="shared" ref="E79:E101" si="13">C79-D79</f>
        <v>324716.10000000003</v>
      </c>
      <c r="F79" s="14">
        <f t="shared" si="12"/>
        <v>42.019579161937877</v>
      </c>
    </row>
    <row r="80" spans="1:6" x14ac:dyDescent="0.25">
      <c r="A80" s="29"/>
      <c r="B80" s="15" t="s">
        <v>6</v>
      </c>
      <c r="C80" s="17"/>
      <c r="D80" s="25"/>
      <c r="E80" s="18"/>
      <c r="F80" s="18"/>
    </row>
    <row r="81" spans="1:6" x14ac:dyDescent="0.25">
      <c r="A81" s="29" t="s">
        <v>83</v>
      </c>
      <c r="B81" s="15" t="s">
        <v>87</v>
      </c>
      <c r="C81" s="17">
        <v>133459.6</v>
      </c>
      <c r="D81" s="17">
        <v>58963.1</v>
      </c>
      <c r="E81" s="18">
        <f t="shared" si="13"/>
        <v>74496.5</v>
      </c>
      <c r="F81" s="18">
        <f t="shared" si="12"/>
        <v>44.180486079682538</v>
      </c>
    </row>
    <row r="82" spans="1:6" x14ac:dyDescent="0.25">
      <c r="A82" s="29" t="s">
        <v>164</v>
      </c>
      <c r="B82" s="15" t="s">
        <v>88</v>
      </c>
      <c r="C82" s="26">
        <v>346154.9</v>
      </c>
      <c r="D82" s="17">
        <v>146581.4</v>
      </c>
      <c r="E82" s="18">
        <f t="shared" si="13"/>
        <v>199573.50000000003</v>
      </c>
      <c r="F82" s="18">
        <f t="shared" si="12"/>
        <v>42.345608858924138</v>
      </c>
    </row>
    <row r="83" spans="1:6" x14ac:dyDescent="0.25">
      <c r="A83" s="29" t="s">
        <v>84</v>
      </c>
      <c r="B83" s="15" t="s">
        <v>93</v>
      </c>
      <c r="C83" s="17">
        <v>16360</v>
      </c>
      <c r="D83" s="17">
        <v>4351.8</v>
      </c>
      <c r="E83" s="18">
        <f t="shared" si="13"/>
        <v>12008.2</v>
      </c>
      <c r="F83" s="18">
        <f t="shared" ref="F83:F102" si="14">D83*100/C83</f>
        <v>26.600244498777506</v>
      </c>
    </row>
    <row r="84" spans="1:6" x14ac:dyDescent="0.25">
      <c r="A84" s="29" t="s">
        <v>85</v>
      </c>
      <c r="B84" s="15" t="s">
        <v>94</v>
      </c>
      <c r="C84" s="17">
        <v>64069.9</v>
      </c>
      <c r="D84" s="17">
        <v>25432</v>
      </c>
      <c r="E84" s="18">
        <f t="shared" si="13"/>
        <v>38637.9</v>
      </c>
      <c r="F84" s="18">
        <f t="shared" si="14"/>
        <v>39.694146549315668</v>
      </c>
    </row>
    <row r="85" spans="1:6" x14ac:dyDescent="0.25">
      <c r="A85" s="30" t="s">
        <v>86</v>
      </c>
      <c r="B85" s="19" t="s">
        <v>9</v>
      </c>
      <c r="C85" s="14">
        <f>SUM(C87:C88)</f>
        <v>122538.29999999999</v>
      </c>
      <c r="D85" s="25">
        <f>SUM(D87:D88)</f>
        <v>53608.4</v>
      </c>
      <c r="E85" s="14">
        <f t="shared" si="13"/>
        <v>68929.899999999994</v>
      </c>
      <c r="F85" s="14">
        <f t="shared" si="14"/>
        <v>43.748281149648726</v>
      </c>
    </row>
    <row r="86" spans="1:6" x14ac:dyDescent="0.25">
      <c r="A86" s="29"/>
      <c r="B86" s="15" t="s">
        <v>6</v>
      </c>
      <c r="C86" s="17"/>
      <c r="D86" s="17"/>
      <c r="E86" s="18"/>
      <c r="F86" s="18"/>
    </row>
    <row r="87" spans="1:6" x14ac:dyDescent="0.25">
      <c r="A87" s="29" t="s">
        <v>89</v>
      </c>
      <c r="B87" s="15" t="s">
        <v>90</v>
      </c>
      <c r="C87" s="17">
        <v>96857.9</v>
      </c>
      <c r="D87" s="17">
        <v>43225.5</v>
      </c>
      <c r="E87" s="18">
        <f t="shared" si="13"/>
        <v>53632.399999999994</v>
      </c>
      <c r="F87" s="18">
        <f t="shared" si="14"/>
        <v>44.627748485151962</v>
      </c>
    </row>
    <row r="88" spans="1:6" ht="38.25" x14ac:dyDescent="0.25">
      <c r="A88" s="29" t="s">
        <v>91</v>
      </c>
      <c r="B88" s="15" t="s">
        <v>92</v>
      </c>
      <c r="C88" s="17">
        <v>25680.400000000001</v>
      </c>
      <c r="D88" s="17">
        <v>10382.9</v>
      </c>
      <c r="E88" s="18">
        <f t="shared" si="13"/>
        <v>15297.500000000002</v>
      </c>
      <c r="F88" s="18">
        <f t="shared" si="14"/>
        <v>40.431223812713192</v>
      </c>
    </row>
    <row r="89" spans="1:6" x14ac:dyDescent="0.25">
      <c r="A89" s="30" t="s">
        <v>95</v>
      </c>
      <c r="B89" s="19" t="s">
        <v>8</v>
      </c>
      <c r="C89" s="25">
        <f>C91+C92+C93+C94+C95</f>
        <v>111799.70000000001</v>
      </c>
      <c r="D89" s="25">
        <f>SUM(D91:D95)</f>
        <v>39314.699999999997</v>
      </c>
      <c r="E89" s="14">
        <f t="shared" si="13"/>
        <v>72485.000000000015</v>
      </c>
      <c r="F89" s="14">
        <f t="shared" si="14"/>
        <v>35.165300085778398</v>
      </c>
    </row>
    <row r="90" spans="1:6" x14ac:dyDescent="0.25">
      <c r="A90" s="29"/>
      <c r="B90" s="15" t="s">
        <v>6</v>
      </c>
      <c r="C90" s="25"/>
      <c r="D90" s="17"/>
      <c r="E90" s="18"/>
      <c r="F90" s="18"/>
    </row>
    <row r="91" spans="1:6" x14ac:dyDescent="0.25">
      <c r="A91" s="29" t="s">
        <v>96</v>
      </c>
      <c r="B91" s="15" t="s">
        <v>102</v>
      </c>
      <c r="C91" s="17">
        <v>500</v>
      </c>
      <c r="D91" s="17">
        <v>159.80000000000001</v>
      </c>
      <c r="E91" s="18">
        <f t="shared" si="13"/>
        <v>340.2</v>
      </c>
      <c r="F91" s="18">
        <f t="shared" si="14"/>
        <v>31.960000000000004</v>
      </c>
    </row>
    <row r="92" spans="1:6" x14ac:dyDescent="0.25">
      <c r="A92" s="29" t="s">
        <v>97</v>
      </c>
      <c r="B92" s="15" t="s">
        <v>103</v>
      </c>
      <c r="C92" s="17">
        <v>29587</v>
      </c>
      <c r="D92" s="17">
        <v>12470.6</v>
      </c>
      <c r="E92" s="18">
        <f t="shared" si="13"/>
        <v>17116.400000000001</v>
      </c>
      <c r="F92" s="18">
        <f t="shared" si="14"/>
        <v>42.14891675397979</v>
      </c>
    </row>
    <row r="93" spans="1:6" x14ac:dyDescent="0.25">
      <c r="A93" s="29" t="s">
        <v>98</v>
      </c>
      <c r="B93" s="15" t="s">
        <v>104</v>
      </c>
      <c r="C93" s="26">
        <v>24780.799999999999</v>
      </c>
      <c r="D93" s="17">
        <v>16142.1</v>
      </c>
      <c r="E93" s="18">
        <f t="shared" si="13"/>
        <v>8638.6999999999989</v>
      </c>
      <c r="F93" s="18">
        <f t="shared" si="14"/>
        <v>65.139543517561989</v>
      </c>
    </row>
    <row r="94" spans="1:6" x14ac:dyDescent="0.25">
      <c r="A94" s="29" t="s">
        <v>99</v>
      </c>
      <c r="B94" s="15" t="s">
        <v>105</v>
      </c>
      <c r="C94" s="17">
        <v>2315.8000000000002</v>
      </c>
      <c r="D94" s="17">
        <v>913.9</v>
      </c>
      <c r="E94" s="18">
        <f t="shared" si="13"/>
        <v>1401.9</v>
      </c>
      <c r="F94" s="18">
        <f t="shared" si="14"/>
        <v>39.463684255980652</v>
      </c>
    </row>
    <row r="95" spans="1:6" ht="25.5" x14ac:dyDescent="0.25">
      <c r="A95" s="29" t="s">
        <v>100</v>
      </c>
      <c r="B95" s="15" t="s">
        <v>106</v>
      </c>
      <c r="C95" s="26">
        <v>54616.1</v>
      </c>
      <c r="D95" s="18">
        <v>9628.2999999999993</v>
      </c>
      <c r="E95" s="18">
        <f t="shared" si="13"/>
        <v>44987.8</v>
      </c>
      <c r="F95" s="18">
        <f t="shared" si="14"/>
        <v>17.629050774405346</v>
      </c>
    </row>
    <row r="96" spans="1:6" x14ac:dyDescent="0.25">
      <c r="A96" s="30" t="s">
        <v>101</v>
      </c>
      <c r="B96" s="19" t="s">
        <v>7</v>
      </c>
      <c r="C96" s="27">
        <f>C98</f>
        <v>197838.4</v>
      </c>
      <c r="D96" s="25">
        <f>D98</f>
        <v>70870.100000000006</v>
      </c>
      <c r="E96" s="14">
        <f t="shared" si="13"/>
        <v>126968.29999999999</v>
      </c>
      <c r="F96" s="14">
        <f t="shared" si="14"/>
        <v>35.822216516106081</v>
      </c>
    </row>
    <row r="97" spans="1:6" x14ac:dyDescent="0.25">
      <c r="A97" s="29"/>
      <c r="B97" s="15" t="s">
        <v>6</v>
      </c>
      <c r="C97" s="26"/>
      <c r="D97" s="17"/>
      <c r="E97" s="18"/>
      <c r="F97" s="18"/>
    </row>
    <row r="98" spans="1:6" x14ac:dyDescent="0.25">
      <c r="A98" s="29" t="s">
        <v>107</v>
      </c>
      <c r="B98" s="15" t="s">
        <v>108</v>
      </c>
      <c r="C98" s="26">
        <v>197838.4</v>
      </c>
      <c r="D98" s="17">
        <v>70870.100000000006</v>
      </c>
      <c r="E98" s="18">
        <f t="shared" si="13"/>
        <v>126968.29999999999</v>
      </c>
      <c r="F98" s="18">
        <f t="shared" si="14"/>
        <v>35.822216516106081</v>
      </c>
    </row>
    <row r="99" spans="1:6" x14ac:dyDescent="0.25">
      <c r="A99" s="30" t="s">
        <v>109</v>
      </c>
      <c r="B99" s="19" t="s">
        <v>5</v>
      </c>
      <c r="C99" s="27">
        <f>C101</f>
        <v>19864.5</v>
      </c>
      <c r="D99" s="25">
        <f>D101</f>
        <v>8250.7000000000007</v>
      </c>
      <c r="E99" s="14">
        <f t="shared" si="13"/>
        <v>11613.8</v>
      </c>
      <c r="F99" s="14">
        <f t="shared" si="14"/>
        <v>41.53489894032068</v>
      </c>
    </row>
    <row r="100" spans="1:6" x14ac:dyDescent="0.25">
      <c r="A100" s="29"/>
      <c r="B100" s="15" t="s">
        <v>6</v>
      </c>
      <c r="C100" s="27"/>
      <c r="D100" s="25"/>
      <c r="E100" s="18"/>
      <c r="F100" s="18"/>
    </row>
    <row r="101" spans="1:6" x14ac:dyDescent="0.25">
      <c r="A101" s="29" t="s">
        <v>110</v>
      </c>
      <c r="B101" s="15" t="s">
        <v>111</v>
      </c>
      <c r="C101" s="26">
        <v>19864.5</v>
      </c>
      <c r="D101" s="17">
        <v>8250.7000000000007</v>
      </c>
      <c r="E101" s="18">
        <f t="shared" si="13"/>
        <v>11613.8</v>
      </c>
      <c r="F101" s="18">
        <f t="shared" si="14"/>
        <v>41.53489894032068</v>
      </c>
    </row>
    <row r="102" spans="1:6" ht="25.5" x14ac:dyDescent="0.25">
      <c r="A102" s="29" t="s">
        <v>39</v>
      </c>
      <c r="B102" s="19" t="s">
        <v>4</v>
      </c>
      <c r="C102" s="27">
        <v>-508060.2</v>
      </c>
      <c r="D102" s="27">
        <v>63644.3</v>
      </c>
      <c r="E102" s="27">
        <f>E8-E50</f>
        <v>-571604.29999999981</v>
      </c>
      <c r="F102" s="14">
        <f t="shared" si="14"/>
        <v>-12.526921022351289</v>
      </c>
    </row>
    <row r="103" spans="1:6" ht="25.5" x14ac:dyDescent="0.25">
      <c r="A103" s="29" t="s">
        <v>39</v>
      </c>
      <c r="B103" s="19" t="s">
        <v>3</v>
      </c>
      <c r="C103" s="14">
        <v>446655.8</v>
      </c>
      <c r="D103" s="25">
        <v>-153216.4</v>
      </c>
      <c r="E103" s="14">
        <f t="shared" ref="E103:E105" si="15">C103-D103</f>
        <v>599872.19999999995</v>
      </c>
      <c r="F103" s="14" t="s">
        <v>39</v>
      </c>
    </row>
    <row r="104" spans="1:6" ht="25.5" x14ac:dyDescent="0.25">
      <c r="A104" s="29" t="s">
        <v>112</v>
      </c>
      <c r="B104" s="15" t="s">
        <v>2</v>
      </c>
      <c r="C104" s="18">
        <v>-1990717.9</v>
      </c>
      <c r="D104" s="17">
        <v>-947451.2</v>
      </c>
      <c r="E104" s="18">
        <f t="shared" si="15"/>
        <v>-1043266.7</v>
      </c>
      <c r="F104" s="18" t="s">
        <v>39</v>
      </c>
    </row>
    <row r="105" spans="1:6" ht="25.5" x14ac:dyDescent="0.25">
      <c r="A105" s="29" t="s">
        <v>113</v>
      </c>
      <c r="B105" s="15" t="s">
        <v>1</v>
      </c>
      <c r="C105" s="18">
        <v>2498778.1</v>
      </c>
      <c r="D105" s="26">
        <v>883807</v>
      </c>
      <c r="E105" s="18">
        <f t="shared" si="15"/>
        <v>1614971.1</v>
      </c>
      <c r="F105" s="18" t="s">
        <v>39</v>
      </c>
    </row>
    <row r="106" spans="1:6" ht="25.5" x14ac:dyDescent="0.25">
      <c r="A106" s="29" t="s">
        <v>39</v>
      </c>
      <c r="B106" s="19" t="s">
        <v>0</v>
      </c>
      <c r="C106" s="14">
        <f>C103</f>
        <v>446655.8</v>
      </c>
      <c r="D106" s="14">
        <f t="shared" ref="D106:E106" si="16">D103</f>
        <v>-153216.4</v>
      </c>
      <c r="E106" s="14">
        <f t="shared" si="16"/>
        <v>599872.19999999995</v>
      </c>
      <c r="F106" s="14" t="s">
        <v>39</v>
      </c>
    </row>
    <row r="107" spans="1:6" ht="62.45" customHeight="1" x14ac:dyDescent="0.25">
      <c r="A107" s="47" t="s">
        <v>162</v>
      </c>
      <c r="B107" s="47"/>
      <c r="C107" s="47"/>
      <c r="D107" s="45" t="s">
        <v>163</v>
      </c>
      <c r="E107" s="45"/>
      <c r="F107" s="45"/>
    </row>
    <row r="108" spans="1:6" ht="18" x14ac:dyDescent="0.25">
      <c r="A108" s="43" t="s">
        <v>172</v>
      </c>
      <c r="B108" s="43"/>
      <c r="C108" s="43"/>
      <c r="D108" s="2"/>
      <c r="E108" s="1"/>
      <c r="F108" s="1"/>
    </row>
  </sheetData>
  <mergeCells count="5">
    <mergeCell ref="A108:C108"/>
    <mergeCell ref="B3:F3"/>
    <mergeCell ref="D107:F107"/>
    <mergeCell ref="E5:F5"/>
    <mergeCell ref="A107:C107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2016-07-13T09:31:29Z</dcterms:modified>
</cp:coreProperties>
</file>